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第一标段环境服务岗位需求及费用明细表" sheetId="1" r:id="rId1"/>
    <sheet name="第二标段环境服务岗位需求及费用明细表" sheetId="4" r:id="rId2"/>
  </sheets>
  <definedNames>
    <definedName name="_xlnm._FilterDatabase" localSheetId="0" hidden="1">第一标段环境服务岗位需求及费用明细表!#REF!</definedName>
    <definedName name="_xlnm.Print_Titles" localSheetId="0">第一标段环境服务岗位需求及费用明细表!$4:$5</definedName>
    <definedName name="_xlnm.Print_Area" localSheetId="0">第一标段环境服务岗位需求及费用明细表!#REF!</definedName>
    <definedName name="_xlnm._FilterDatabase" localSheetId="1" hidden="1">第二标段环境服务岗位需求及费用明细表!#REF!</definedName>
    <definedName name="_xlnm.Print_Titles" localSheetId="1">第二标段环境服务岗位需求及费用明细表!$4:$5</definedName>
    <definedName name="_xlnm.Print_Area" localSheetId="1">第二标段环境服务岗位需求及费用明细表!#REF!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<sst xmlns="http://schemas.openxmlformats.org/spreadsheetml/2006/main" count="48" uniqueCount="32">
  <si>
    <t xml:space="preserve">    附3-1：</t>
  </si>
  <si>
    <t>永州市城发物业管理有限公司自营小区
第一标段环境服务岗位需求及费用明细表</t>
  </si>
  <si>
    <t>序号</t>
  </si>
  <si>
    <t>项目名称</t>
  </si>
  <si>
    <t>需求人数</t>
  </si>
  <si>
    <t>人员配置需求</t>
  </si>
  <si>
    <t>综合总费用上限
(元/月)</t>
  </si>
  <si>
    <t>可竞争费用部分</t>
  </si>
  <si>
    <t>不可竞争费用部分
(元/月/人)</t>
  </si>
  <si>
    <t>月度劳务服务费上限(元/月/人)</t>
  </si>
  <si>
    <t>岗位工资下限</t>
  </si>
  <si>
    <t>绩效工资</t>
  </si>
  <si>
    <t>小计</t>
  </si>
  <si>
    <t>永城·
滨江尚品</t>
  </si>
  <si>
    <t>基本要求：男性≤55周岁、女性≤50周岁，具备基本读写能力，遵守工作纪律，工作认真负责，服从项目工作指令和调度，按要求执行保洁作业标准；
其他建议：可能涉及垃圾拖运等室外体力劳动，建议每个项目至少配置1名体能良好男性，能适应室外作业，会使用垃圾清运助力车等工具，熟悉对应项目所在地垃圾转运流程及分类要求者优先。</t>
  </si>
  <si>
    <t>永城·
翠竹蓝庭</t>
  </si>
  <si>
    <t>永城·
水岸园林</t>
  </si>
  <si>
    <t>永城·
双洲雅苑</t>
  </si>
  <si>
    <t>永城·
财富中心</t>
  </si>
  <si>
    <t>永城·
将军华府</t>
  </si>
  <si>
    <t>永城·
宋家绿洲</t>
  </si>
  <si>
    <t>环境服务人员总数</t>
  </si>
  <si>
    <t>秩序服务月度综合总费用上限（元）</t>
  </si>
  <si>
    <t>秩序服务年度总费用上限（元）</t>
  </si>
  <si>
    <t>永州市城发物业管理有限公司自营小区
第二标段环境服务岗位需求及费用明细表</t>
  </si>
  <si>
    <t>永城·
福江苑</t>
  </si>
  <si>
    <t>潇湘鑫盛</t>
  </si>
  <si>
    <t>永城·
文昌广场</t>
  </si>
  <si>
    <t>永城·
凤凰佳园</t>
  </si>
  <si>
    <t>永城·
珊瑚湾</t>
  </si>
  <si>
    <t>永城·
潇湘丽景</t>
  </si>
  <si>
    <t>永城·
杨家花园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</si>
</sst>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8"/>
      <color theme="1"/>
      <name val="黑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5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6">
      <alignment vertical="center"/>
    </xf>
    <xf numFmtId="0" fontId="12" fillId="0" borderId="6">
      <alignment vertical="center"/>
    </xf>
    <xf numFmtId="0" fontId="13" fillId="0" borderId="7">
      <alignment vertical="center"/>
    </xf>
    <xf numFmtId="0" fontId="13" fillId="0" borderId="0">
      <alignment vertical="center"/>
    </xf>
    <xf numFmtId="0" fontId="14" fillId="3" borderId="8">
      <alignment vertical="center"/>
    </xf>
    <xf numFmtId="0" fontId="15" fillId="4" borderId="9">
      <alignment vertical="center"/>
    </xf>
    <xf numFmtId="0" fontId="16" fillId="4" borderId="8">
      <alignment vertical="center"/>
    </xf>
    <xf numFmtId="0" fontId="17" fillId="5" borderId="10">
      <alignment vertical="center"/>
    </xf>
    <xf numFmtId="0" fontId="18" fillId="0" borderId="11">
      <alignment vertical="center"/>
    </xf>
    <xf numFmtId="0" fontId="19" fillId="0" borderId="12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28"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zoomScaleSheetLayoutView="115" workbookViewId="0">
      <selection activeCell="D5" sqref="D5:D11"/>
    </sheetView>
  </sheetViews>
  <sheetFormatPr defaultColWidth="9" defaultRowHeight="13.5"/>
  <cols>
    <col min="1" max="1" width="7.25" style="1" customWidth="1"/>
    <col min="2" max="2" width="10.25" style="1" customWidth="1"/>
    <col min="3" max="3" width="9" style="1" customWidth="1"/>
    <col min="4" max="4" width="64.125" style="4" customWidth="1"/>
    <col min="5" max="5" width="9" style="1"/>
    <col min="6" max="6" width="14.125" style="1" customWidth="1"/>
    <col min="7" max="16384" width="9" style="1"/>
  </cols>
  <sheetData>
    <row r="1" s="1" customFormat="1" ht="18" customHeight="1" spans="1:4">
      <c r="A1" s="5" t="s">
        <v>0</v>
      </c>
      <c r="D1" s="4"/>
    </row>
    <row r="2" ht="56" customHeight="1" spans="1:9">
      <c r="A2" s="6" t="s">
        <v>1</v>
      </c>
      <c r="B2" s="7"/>
      <c r="C2" s="7"/>
      <c r="D2" s="8"/>
      <c r="E2" s="7"/>
      <c r="F2" s="7"/>
      <c r="G2" s="7"/>
      <c r="H2" s="7"/>
      <c r="I2" s="7"/>
    </row>
    <row r="3" customFormat="1" ht="41" customHeight="1" spans="1:9">
      <c r="A3" s="9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1" t="s">
        <v>7</v>
      </c>
      <c r="G3" s="10" t="s">
        <v>8</v>
      </c>
      <c r="H3" s="12"/>
      <c r="I3" s="12"/>
    </row>
    <row r="4" s="2" customFormat="1" ht="30" customHeight="1" spans="1:9">
      <c r="A4" s="9"/>
      <c r="B4" s="10"/>
      <c r="C4" s="10"/>
      <c r="D4" s="10"/>
      <c r="E4" s="10"/>
      <c r="F4" s="11" t="s">
        <v>9</v>
      </c>
      <c r="G4" s="15" t="s">
        <v>10</v>
      </c>
      <c r="H4" s="15" t="s">
        <v>11</v>
      </c>
      <c r="I4" s="15" t="s">
        <v>12</v>
      </c>
    </row>
    <row r="5" s="2" customFormat="1" ht="45" customHeight="1" spans="1:9">
      <c r="A5" s="16">
        <v>1</v>
      </c>
      <c r="B5" s="17" t="s">
        <v>13</v>
      </c>
      <c r="C5" s="17">
        <v>6</v>
      </c>
      <c r="D5" s="18" t="s">
        <v>14</v>
      </c>
      <c r="E5" s="17">
        <f>(I5+F5)*C5</f>
        <v>14880</v>
      </c>
      <c r="F5" s="17">
        <v>280</v>
      </c>
      <c r="G5" s="17">
        <v>1900</v>
      </c>
      <c r="H5" s="17">
        <v>300</v>
      </c>
      <c r="I5" s="17">
        <f>G5+H5</f>
        <v>2200</v>
      </c>
    </row>
    <row r="6" s="3" customFormat="1" ht="45" customHeight="1" spans="1:9">
      <c r="A6" s="16">
        <v>2</v>
      </c>
      <c r="B6" s="27" t="s">
        <v>15</v>
      </c>
      <c r="C6" s="19">
        <v>1</v>
      </c>
      <c r="D6" s="20"/>
      <c r="E6" s="17">
        <f t="shared" ref="E6:E11" si="0">(I6+F6)*C6</f>
        <v>2480</v>
      </c>
      <c r="F6" s="17">
        <v>280</v>
      </c>
      <c r="G6" s="17">
        <v>1900</v>
      </c>
      <c r="H6" s="17">
        <v>300</v>
      </c>
      <c r="I6" s="17">
        <f t="shared" ref="I6:I11" si="1">G6+H6</f>
        <v>2200</v>
      </c>
    </row>
    <row r="7" s="3" customFormat="1" ht="45" customHeight="1" spans="1:9">
      <c r="A7" s="16">
        <v>3</v>
      </c>
      <c r="B7" s="27" t="s">
        <v>16</v>
      </c>
      <c r="C7" s="19">
        <v>4</v>
      </c>
      <c r="D7" s="20"/>
      <c r="E7" s="17">
        <f t="shared" si="0"/>
        <v>9920</v>
      </c>
      <c r="F7" s="17">
        <v>280</v>
      </c>
      <c r="G7" s="17">
        <v>1900</v>
      </c>
      <c r="H7" s="17">
        <v>300</v>
      </c>
      <c r="I7" s="17">
        <f t="shared" si="1"/>
        <v>2200</v>
      </c>
    </row>
    <row r="8" s="3" customFormat="1" ht="45" customHeight="1" spans="1:9">
      <c r="A8" s="16">
        <v>4</v>
      </c>
      <c r="B8" s="27" t="s">
        <v>17</v>
      </c>
      <c r="C8" s="19">
        <v>1</v>
      </c>
      <c r="D8" s="20"/>
      <c r="E8" s="17">
        <f t="shared" si="0"/>
        <v>2480</v>
      </c>
      <c r="F8" s="17">
        <v>280</v>
      </c>
      <c r="G8" s="17">
        <v>1900</v>
      </c>
      <c r="H8" s="17">
        <v>300</v>
      </c>
      <c r="I8" s="17">
        <f t="shared" si="1"/>
        <v>2200</v>
      </c>
    </row>
    <row r="9" s="3" customFormat="1" ht="45" customHeight="1" spans="1:9">
      <c r="A9" s="16">
        <v>5</v>
      </c>
      <c r="B9" s="27" t="s">
        <v>18</v>
      </c>
      <c r="C9" s="19">
        <v>1</v>
      </c>
      <c r="D9" s="20"/>
      <c r="E9" s="17">
        <f t="shared" si="0"/>
        <v>2480</v>
      </c>
      <c r="F9" s="17">
        <v>280</v>
      </c>
      <c r="G9" s="17">
        <v>1900</v>
      </c>
      <c r="H9" s="17">
        <v>300</v>
      </c>
      <c r="I9" s="17">
        <f t="shared" si="1"/>
        <v>2200</v>
      </c>
    </row>
    <row r="10" s="3" customFormat="1" ht="45" customHeight="1" spans="1:9">
      <c r="A10" s="16">
        <v>6</v>
      </c>
      <c r="B10" s="27" t="s">
        <v>19</v>
      </c>
      <c r="C10" s="19">
        <v>8</v>
      </c>
      <c r="D10" s="20"/>
      <c r="E10" s="17">
        <f t="shared" si="0"/>
        <v>19840</v>
      </c>
      <c r="F10" s="17">
        <v>280</v>
      </c>
      <c r="G10" s="17">
        <v>1900</v>
      </c>
      <c r="H10" s="17">
        <v>300</v>
      </c>
      <c r="I10" s="17">
        <f t="shared" si="1"/>
        <v>2200</v>
      </c>
    </row>
    <row r="11" s="3" customFormat="1" ht="45" customHeight="1" spans="1:9">
      <c r="A11" s="16">
        <v>7</v>
      </c>
      <c r="B11" s="27" t="s">
        <v>20</v>
      </c>
      <c r="C11" s="19">
        <v>6</v>
      </c>
      <c r="D11" s="21"/>
      <c r="E11" s="17">
        <f t="shared" si="0"/>
        <v>14880</v>
      </c>
      <c r="F11" s="17">
        <v>280</v>
      </c>
      <c r="G11" s="17">
        <v>1900</v>
      </c>
      <c r="H11" s="17">
        <v>300</v>
      </c>
      <c r="I11" s="17">
        <f t="shared" si="1"/>
        <v>2200</v>
      </c>
    </row>
    <row r="12" s="3" customFormat="1" ht="35" customHeight="1" spans="1:9">
      <c r="A12" s="22" t="s">
        <v>21</v>
      </c>
      <c r="B12" s="23"/>
      <c r="C12" s="24">
        <f>SUM(C5:C11)</f>
        <v>27</v>
      </c>
      <c r="D12" s="25" t="s">
        <v>22</v>
      </c>
      <c r="E12" s="24">
        <f>SUM(E5:E11)</f>
        <v>66960</v>
      </c>
      <c r="F12" s="22" t="s">
        <v>23</v>
      </c>
      <c r="G12" s="23"/>
      <c r="H12" s="23"/>
      <c r="I12" s="24">
        <f>E12*12</f>
        <v>803520</v>
      </c>
    </row>
    <row r="13" ht="50" customHeight="1"/>
    <row r="14" ht="50" customHeight="1"/>
    <row r="15" ht="50" customHeight="1"/>
    <row r="16" ht="50" customHeight="1"/>
    <row r="17" customFormat="1" ht="40" customHeight="1" spans="4:4">
      <c r="D17" s="26"/>
    </row>
  </sheetData>
  <mergeCells count="10">
    <mergeCell ref="A2:I2"/>
    <mergeCell ref="G3:I3"/>
    <mergeCell ref="A12:B12"/>
    <mergeCell ref="F12:H12"/>
    <mergeCell ref="A3:A4"/>
    <mergeCell ref="B3:B4"/>
    <mergeCell ref="C3:C4"/>
    <mergeCell ref="D3:D4"/>
    <mergeCell ref="D5:D11"/>
    <mergeCell ref="E3:E4"/>
  </mergeCells>
  <printOptions horizontalCentered="1"/>
  <pageMargins left="0.75" right="0.75" top="1" bottom="1" header="0.5" footer="0.5"/>
  <pageSetup paperSize="9" scale="9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zoomScaleSheetLayoutView="115" workbookViewId="0">
      <selection activeCell="N6" sqref="N6"/>
    </sheetView>
  </sheetViews>
  <sheetFormatPr defaultColWidth="9" defaultRowHeight="13.5"/>
  <cols>
    <col min="1" max="1" width="7.25" style="1" customWidth="1"/>
    <col min="2" max="2" width="10.25" style="1" customWidth="1"/>
    <col min="3" max="3" width="9" style="1" customWidth="1"/>
    <col min="4" max="4" width="64.125" style="4" customWidth="1"/>
    <col min="5" max="5" width="9" style="1"/>
    <col min="6" max="6" width="14.375" style="1" customWidth="1"/>
    <col min="7" max="16384" width="9" style="1"/>
  </cols>
  <sheetData>
    <row r="1" s="1" customFormat="1" ht="18" customHeight="1" spans="1:4">
      <c r="A1" s="5" t="s">
        <v>0</v>
      </c>
      <c r="D1" s="4"/>
    </row>
    <row r="2" ht="56" customHeight="1" spans="1:9">
      <c r="A2" s="6" t="s">
        <v>24</v>
      </c>
      <c r="B2" s="7"/>
      <c r="C2" s="7"/>
      <c r="D2" s="8"/>
      <c r="E2" s="7"/>
      <c r="F2" s="7"/>
      <c r="G2" s="7"/>
      <c r="H2" s="7"/>
      <c r="I2" s="7"/>
    </row>
    <row r="3" customFormat="1" ht="41" customHeight="1" spans="1:9">
      <c r="A3" s="9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1" t="s">
        <v>7</v>
      </c>
      <c r="G3" s="10" t="s">
        <v>8</v>
      </c>
      <c r="H3" s="12"/>
      <c r="I3" s="12"/>
    </row>
    <row r="4" s="2" customFormat="1" ht="30" customHeight="1" spans="1:9">
      <c r="A4" s="13"/>
      <c r="B4" s="14"/>
      <c r="C4" s="14"/>
      <c r="D4" s="14"/>
      <c r="E4" s="14"/>
      <c r="F4" s="11" t="s">
        <v>9</v>
      </c>
      <c r="G4" s="15" t="s">
        <v>10</v>
      </c>
      <c r="H4" s="15" t="s">
        <v>11</v>
      </c>
      <c r="I4" s="15" t="s">
        <v>12</v>
      </c>
    </row>
    <row r="5" s="2" customFormat="1" ht="45" customHeight="1" spans="1:9">
      <c r="A5" s="16">
        <v>1</v>
      </c>
      <c r="B5" s="17" t="s">
        <v>25</v>
      </c>
      <c r="C5" s="17">
        <v>1</v>
      </c>
      <c r="D5" s="18" t="s">
        <v>14</v>
      </c>
      <c r="E5" s="17">
        <f t="shared" ref="E5:E11" si="0">(I5+F5)*C5</f>
        <v>2480</v>
      </c>
      <c r="F5" s="17">
        <v>280</v>
      </c>
      <c r="G5" s="17">
        <v>1900</v>
      </c>
      <c r="H5" s="17">
        <v>300</v>
      </c>
      <c r="I5" s="17">
        <f t="shared" ref="I5:I11" si="1">G5+H5</f>
        <v>2200</v>
      </c>
    </row>
    <row r="6" s="3" customFormat="1" ht="45" customHeight="1" spans="1:9">
      <c r="A6" s="16">
        <v>2</v>
      </c>
      <c r="B6" s="17" t="s">
        <v>26</v>
      </c>
      <c r="C6" s="19">
        <v>3</v>
      </c>
      <c r="D6" s="20"/>
      <c r="E6" s="17">
        <f t="shared" si="0"/>
        <v>7440</v>
      </c>
      <c r="F6" s="17">
        <v>280</v>
      </c>
      <c r="G6" s="17">
        <v>1900</v>
      </c>
      <c r="H6" s="17">
        <v>300</v>
      </c>
      <c r="I6" s="17">
        <f t="shared" si="1"/>
        <v>2200</v>
      </c>
    </row>
    <row r="7" s="3" customFormat="1" ht="45" customHeight="1" spans="1:9">
      <c r="A7" s="16">
        <v>3</v>
      </c>
      <c r="B7" s="17" t="s">
        <v>27</v>
      </c>
      <c r="C7" s="19">
        <v>10</v>
      </c>
      <c r="D7" s="20"/>
      <c r="E7" s="17">
        <f t="shared" si="0"/>
        <v>24800</v>
      </c>
      <c r="F7" s="17">
        <v>280</v>
      </c>
      <c r="G7" s="17">
        <v>1900</v>
      </c>
      <c r="H7" s="17">
        <v>300</v>
      </c>
      <c r="I7" s="17">
        <f t="shared" si="1"/>
        <v>2200</v>
      </c>
    </row>
    <row r="8" s="3" customFormat="1" ht="45" customHeight="1" spans="1:9">
      <c r="A8" s="16">
        <v>4</v>
      </c>
      <c r="B8" s="17" t="s">
        <v>28</v>
      </c>
      <c r="C8" s="19">
        <v>1</v>
      </c>
      <c r="D8" s="20"/>
      <c r="E8" s="17">
        <f t="shared" si="0"/>
        <v>2480</v>
      </c>
      <c r="F8" s="17">
        <v>280</v>
      </c>
      <c r="G8" s="17">
        <v>1900</v>
      </c>
      <c r="H8" s="17">
        <v>300</v>
      </c>
      <c r="I8" s="17">
        <f t="shared" si="1"/>
        <v>2200</v>
      </c>
    </row>
    <row r="9" s="3" customFormat="1" ht="45" customHeight="1" spans="1:9">
      <c r="A9" s="16">
        <v>5</v>
      </c>
      <c r="B9" s="17" t="s">
        <v>29</v>
      </c>
      <c r="C9" s="19">
        <v>1</v>
      </c>
      <c r="D9" s="20"/>
      <c r="E9" s="17">
        <f t="shared" si="0"/>
        <v>2480</v>
      </c>
      <c r="F9" s="17">
        <v>280</v>
      </c>
      <c r="G9" s="17">
        <v>1900</v>
      </c>
      <c r="H9" s="17">
        <v>300</v>
      </c>
      <c r="I9" s="17">
        <f t="shared" si="1"/>
        <v>2200</v>
      </c>
    </row>
    <row r="10" s="3" customFormat="1" ht="45" customHeight="1" spans="1:9">
      <c r="A10" s="16">
        <v>6</v>
      </c>
      <c r="B10" s="17" t="s">
        <v>30</v>
      </c>
      <c r="C10" s="19">
        <v>6</v>
      </c>
      <c r="D10" s="20"/>
      <c r="E10" s="17">
        <f t="shared" si="0"/>
        <v>14880</v>
      </c>
      <c r="F10" s="17">
        <v>280</v>
      </c>
      <c r="G10" s="17">
        <v>1900</v>
      </c>
      <c r="H10" s="17">
        <v>300</v>
      </c>
      <c r="I10" s="17">
        <f t="shared" si="1"/>
        <v>2200</v>
      </c>
    </row>
    <row r="11" s="3" customFormat="1" ht="45" customHeight="1" spans="1:9">
      <c r="A11" s="16">
        <v>7</v>
      </c>
      <c r="B11" s="17" t="s">
        <v>31</v>
      </c>
      <c r="C11" s="19">
        <v>5</v>
      </c>
      <c r="D11" s="21"/>
      <c r="E11" s="17">
        <f t="shared" si="0"/>
        <v>12400</v>
      </c>
      <c r="F11" s="17">
        <v>280</v>
      </c>
      <c r="G11" s="17">
        <v>1900</v>
      </c>
      <c r="H11" s="17">
        <v>300</v>
      </c>
      <c r="I11" s="17">
        <f t="shared" si="1"/>
        <v>2200</v>
      </c>
    </row>
    <row r="12" s="3" customFormat="1" ht="35" customHeight="1" spans="1:9">
      <c r="A12" s="22" t="s">
        <v>21</v>
      </c>
      <c r="B12" s="23"/>
      <c r="C12" s="24">
        <f>SUM(C5:C11)</f>
        <v>27</v>
      </c>
      <c r="D12" s="25" t="s">
        <v>22</v>
      </c>
      <c r="E12" s="24">
        <f>SUM(E5:E11)</f>
        <v>66960</v>
      </c>
      <c r="F12" s="22" t="s">
        <v>23</v>
      </c>
      <c r="G12" s="23"/>
      <c r="H12" s="23"/>
      <c r="I12" s="24">
        <f>E12*12</f>
        <v>803520</v>
      </c>
    </row>
    <row r="13" ht="50" customHeight="1"/>
    <row r="14" ht="50" customHeight="1"/>
    <row r="15" ht="50" customHeight="1"/>
    <row r="16" ht="50" customHeight="1"/>
    <row r="17" customFormat="1" ht="40" customHeight="1" spans="4:4">
      <c r="D17" s="26"/>
    </row>
  </sheetData>
  <mergeCells count="10">
    <mergeCell ref="A2:I2"/>
    <mergeCell ref="G3:I3"/>
    <mergeCell ref="A12:B12"/>
    <mergeCell ref="F12:H12"/>
    <mergeCell ref="A3:A4"/>
    <mergeCell ref="B3:B4"/>
    <mergeCell ref="C3:C4"/>
    <mergeCell ref="D3:D4"/>
    <mergeCell ref="D5:D11"/>
    <mergeCell ref="E3:E4"/>
  </mergeCells>
  <printOptions horizontalCentered="1"/>
  <pageMargins left="0.75" right="0.75" top="1" bottom="1" header="0.5" footer="0.5"/>
  <pageSetup paperSize="9" scale="9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第一标段环境服务岗位需求及费用明细表</vt:lpstr>
      <vt:lpstr>第二标段环境服务岗位需求及费用明细表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枕头。Y</cp:lastModifiedBy>
  <dcterms:created xsi:type="dcterms:W3CDTF">2023-05-12T11:15:00Z</dcterms:created>
  <dcterms:modified xsi:type="dcterms:W3CDTF">2026-01-04T04:17:33Z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6A11D4A715454ABF94B14EA410063AC4_13</vt:lpwstr>
  </property>
  <property fmtid="{D5CDD505-2E9C-101B-9397-08002B2CF9AE}" pid="4" name="CalculationRule">
    <vt:i4>0</vt:i4>
  </property>
</Properties>
</file>