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城顺咨询公司（唐财源）\简易招投标\招标项目\2022-2023年\2025年物业公司保安保洁公司招标\保安\秩序服务单位招标\"/>
    </mc:Choice>
  </mc:AlternateContent>
  <bookViews>
    <workbookView xWindow="0" yWindow="0" windowWidth="27945" windowHeight="12375" activeTab="1"/>
  </bookViews>
  <sheets>
    <sheet name="一标-秩序岗位人员岗位及费用明细" sheetId="1" r:id="rId1"/>
    <sheet name="二标-秩序岗位人员需求及费用明细" sheetId="3" r:id="rId2"/>
    <sheet name="Sheet2" sheetId="2" state="hidden" r:id="rId3"/>
  </sheets>
  <definedNames>
    <definedName name="_xlnm._FilterDatabase" localSheetId="1" hidden="1">'二标-秩序岗位人员需求及费用明细'!$A$4:$J$14</definedName>
    <definedName name="_xlnm._FilterDatabase" localSheetId="0" hidden="1">'一标-秩序岗位人员岗位及费用明细'!$A$4:$J$19</definedName>
    <definedName name="_xlnm.Print_Area" localSheetId="1">'二标-秩序岗位人员需求及费用明细'!$A$1:$J$14</definedName>
    <definedName name="_xlnm.Print_Area" localSheetId="0">'一标-秩序岗位人员岗位及费用明细'!$A$1:$J$19</definedName>
    <definedName name="_xlnm.Print_Titles" localSheetId="1">'二标-秩序岗位人员需求及费用明细'!$3:$4</definedName>
    <definedName name="_xlnm.Print_Titles" localSheetId="0">'一标-秩序岗位人员岗位及费用明细'!$3:$4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G13" i="2"/>
  <c r="C13" i="2"/>
  <c r="B13" i="2"/>
  <c r="J14" i="3"/>
  <c r="F14" i="3"/>
  <c r="D14" i="3"/>
  <c r="F13" i="3"/>
  <c r="F12" i="3"/>
  <c r="F11" i="3"/>
  <c r="F10" i="3"/>
  <c r="F9" i="3"/>
  <c r="F8" i="3"/>
  <c r="F7" i="3"/>
  <c r="F6" i="3"/>
  <c r="F5" i="3"/>
  <c r="J19" i="1"/>
  <c r="F19" i="1"/>
  <c r="D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<sst xmlns="http://schemas.openxmlformats.org/spreadsheetml/2006/main" count="110" uniqueCount="48">
  <si>
    <t xml:space="preserve">   附件3-1：</t>
  </si>
  <si>
    <t>永州市城发物业管理有限公司自营小区
第一标段秩序服务岗位需求及费用明细表</t>
  </si>
  <si>
    <t>序号</t>
  </si>
  <si>
    <t>项目名称</t>
  </si>
  <si>
    <t>岗位
人数</t>
  </si>
  <si>
    <t>人员配置要求</t>
  </si>
  <si>
    <t>综合
总费用上限
(元/月)</t>
  </si>
  <si>
    <t>可竞争费用部分</t>
  </si>
  <si>
    <t>不可竞争费用部分
(元/月/人)</t>
  </si>
  <si>
    <t>月度劳务服务费上限(元/月/人)</t>
  </si>
  <si>
    <t>岗位
工资下限</t>
  </si>
  <si>
    <t>绩效工资</t>
  </si>
  <si>
    <t>小计</t>
  </si>
  <si>
    <t>永城·
水岸园林</t>
  </si>
  <si>
    <t>持消防设施
操作员证</t>
  </si>
  <si>
    <t>普通岗位
秩序人员</t>
  </si>
  <si>
    <t>永城·
双洲雅苑</t>
  </si>
  <si>
    <t>永城·
财富中心</t>
  </si>
  <si>
    <t>永城·
福江苑</t>
  </si>
  <si>
    <t>重啤
公租房</t>
  </si>
  <si>
    <t>潇湘鑫盛</t>
  </si>
  <si>
    <t>永城·
文昌广场</t>
  </si>
  <si>
    <t>永城·
凤凰佳园</t>
  </si>
  <si>
    <t>永城·
珊瑚湾</t>
  </si>
  <si>
    <t>永城·
潇湘丽景</t>
  </si>
  <si>
    <t>秩序服务人员总数</t>
  </si>
  <si>
    <t>秩序服务月度综合总费用上限（元）</t>
  </si>
  <si>
    <t>秩序服务年度总费用上限（元）</t>
  </si>
  <si>
    <t>永州市城发物业管理有限公司自营小区
第二标段秩序服务岗位需求及费用明细表</t>
  </si>
  <si>
    <t>综合
总费用
(元/月)</t>
  </si>
  <si>
    <t>月度劳务服务费上限</t>
  </si>
  <si>
    <t>限定岗位
工资下限</t>
  </si>
  <si>
    <t>永城·
滨江尚品</t>
  </si>
  <si>
    <t>永城·
翠竹蓝庭</t>
  </si>
  <si>
    <t>永城·
杨家花园</t>
  </si>
  <si>
    <t>永城·
将军岭</t>
  </si>
  <si>
    <t>永城·
宋家绿洲</t>
  </si>
  <si>
    <t>秩序服务月度综合总费用上限(元）</t>
  </si>
  <si>
    <t>秩序服务人员总数</t>
    <phoneticPr fontId="9" type="noConversion"/>
  </si>
  <si>
    <t>持《保安员证》，男性≤55周岁、女性≤50周岁，具备基本沟通能力，能处理客户诉求。</t>
    <phoneticPr fontId="9" type="noConversion"/>
  </si>
  <si>
    <t>持《保安员证》，男性≤55周岁、女性≤50周岁，具备基本沟通能力，能处理客户诉求。</t>
    <phoneticPr fontId="9" type="noConversion"/>
  </si>
  <si>
    <t>持《保安员证》，男性≤55周岁、女性≤50周岁，具备基本沟通能力，能处理客户诉求。</t>
    <phoneticPr fontId="9" type="noConversion"/>
  </si>
  <si>
    <t>持《保安员证》，男性≤55周岁、女性≤50周岁，具备基本沟通能力，能处理客户诉求。</t>
    <phoneticPr fontId="9" type="noConversion"/>
  </si>
  <si>
    <t>持《保安员证》，男性≤55周岁、女性≤50周岁，具备基本沟通能力，能处理客户诉求。派驻项目秩序人员55周岁以下占比不低于60%。</t>
    <phoneticPr fontId="9" type="noConversion"/>
  </si>
  <si>
    <t>持《保安员证》和《消防设施操作员证》，男性≤55周岁、女性≤50周岁，具备基本沟通能力，熟悉监控设备基本操作。</t>
    <phoneticPr fontId="9" type="noConversion"/>
  </si>
  <si>
    <t>持《保安员证》和《消防设施操作员证》，男性≤55周岁、女性≤50周岁，具备较好沟通能力，熟悉监控设备基本操作。</t>
    <phoneticPr fontId="9" type="noConversion"/>
  </si>
  <si>
    <t>持《保安员证》，男性≤55周岁、女性≤50周岁，具备基本沟通能力，能处理客户诉求。</t>
    <phoneticPr fontId="9" type="noConversion"/>
  </si>
  <si>
    <t>秩序服务岗位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</si>
</sst>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9"/>
      <color theme="1"/>
      <name val="仿宋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黑体"/>
      <charset val="134"/>
    </font>
    <font>
      <b/>
      <sz val="10"/>
      <color theme="1"/>
      <name val="仿宋"/>
      <charset val="134"/>
    </font>
    <font>
      <sz val="9"/>
      <color theme="1"/>
      <name val="仿宋"/>
      <charset val="134"/>
    </font>
    <font>
      <sz val="8"/>
      <color theme="1"/>
      <name val="仿宋"/>
      <charset val="134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="145" zoomScaleNormal="85" zoomScaleSheetLayoutView="145" workbookViewId="0">
      <selection activeCell="C3" sqref="C3:C4"/>
    </sheetView>
  </sheetViews>
  <sheetFormatPr defaultColWidth="9" defaultRowHeight="13.5" x14ac:dyDescent="0.15"/>
  <cols>
    <col min="1" max="1" width="4.625" style="8" customWidth="1"/>
    <col min="2" max="2" width="8.875" style="8" customWidth="1"/>
    <col min="3" max="3" width="9.625" style="9" customWidth="1"/>
    <col min="4" max="4" width="5.75" style="9" customWidth="1"/>
    <col min="5" max="5" width="30.625" style="9" customWidth="1"/>
    <col min="6" max="6" width="11.75" style="9" customWidth="1"/>
    <col min="7" max="7" width="14" style="9" customWidth="1"/>
    <col min="8" max="10" width="8.625" style="9" customWidth="1"/>
    <col min="11" max="16384" width="9" style="9"/>
  </cols>
  <sheetData>
    <row r="1" spans="1:10" ht="18.75" x14ac:dyDescent="0.15">
      <c r="A1" s="10" t="s">
        <v>0</v>
      </c>
    </row>
    <row r="2" spans="1:10" ht="45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6" customFormat="1" ht="30" customHeight="1" x14ac:dyDescent="0.15">
      <c r="A3" s="28" t="s">
        <v>2</v>
      </c>
      <c r="B3" s="28" t="s">
        <v>3</v>
      </c>
      <c r="C3" s="23" t="s">
        <v>47</v>
      </c>
      <c r="D3" s="23" t="s">
        <v>4</v>
      </c>
      <c r="E3" s="23" t="s">
        <v>5</v>
      </c>
      <c r="F3" s="23" t="s">
        <v>6</v>
      </c>
      <c r="G3" s="11" t="s">
        <v>7</v>
      </c>
      <c r="H3" s="23" t="s">
        <v>8</v>
      </c>
      <c r="I3" s="23"/>
      <c r="J3" s="23"/>
    </row>
    <row r="4" spans="1:10" s="6" customFormat="1" ht="30" customHeight="1" x14ac:dyDescent="0.15">
      <c r="A4" s="28"/>
      <c r="B4" s="28"/>
      <c r="C4" s="23"/>
      <c r="D4" s="28"/>
      <c r="E4" s="23"/>
      <c r="F4" s="23"/>
      <c r="G4" s="11" t="s">
        <v>9</v>
      </c>
      <c r="H4" s="11" t="s">
        <v>10</v>
      </c>
      <c r="I4" s="11" t="s">
        <v>11</v>
      </c>
      <c r="J4" s="11" t="s">
        <v>12</v>
      </c>
    </row>
    <row r="5" spans="1:10" s="7" customFormat="1" ht="39.950000000000003" customHeight="1" x14ac:dyDescent="0.15">
      <c r="A5" s="29">
        <v>1</v>
      </c>
      <c r="B5" s="30" t="s">
        <v>13</v>
      </c>
      <c r="C5" s="13" t="s">
        <v>14</v>
      </c>
      <c r="D5" s="14">
        <v>1</v>
      </c>
      <c r="E5" s="15" t="s">
        <v>44</v>
      </c>
      <c r="F5" s="14">
        <f>(J5+G5)*D5</f>
        <v>3100</v>
      </c>
      <c r="G5" s="14">
        <v>300</v>
      </c>
      <c r="H5" s="14">
        <v>2500</v>
      </c>
      <c r="I5" s="14">
        <v>300</v>
      </c>
      <c r="J5" s="14">
        <v>2800</v>
      </c>
    </row>
    <row r="6" spans="1:10" s="7" customFormat="1" ht="39.950000000000003" customHeight="1" x14ac:dyDescent="0.15">
      <c r="A6" s="29"/>
      <c r="B6" s="29"/>
      <c r="C6" s="13" t="s">
        <v>15</v>
      </c>
      <c r="D6" s="14">
        <v>2</v>
      </c>
      <c r="E6" s="15" t="s">
        <v>42</v>
      </c>
      <c r="F6" s="14">
        <f t="shared" ref="F6:F18" si="0">(J6+G6)*D6</f>
        <v>5800</v>
      </c>
      <c r="G6" s="14">
        <v>300</v>
      </c>
      <c r="H6" s="14">
        <v>2300</v>
      </c>
      <c r="I6" s="14">
        <v>300</v>
      </c>
      <c r="J6" s="14">
        <v>2600</v>
      </c>
    </row>
    <row r="7" spans="1:10" s="7" customFormat="1" ht="39.950000000000003" customHeight="1" x14ac:dyDescent="0.15">
      <c r="A7" s="16">
        <v>2</v>
      </c>
      <c r="B7" s="17" t="s">
        <v>16</v>
      </c>
      <c r="C7" s="18" t="s">
        <v>15</v>
      </c>
      <c r="D7" s="19">
        <v>1</v>
      </c>
      <c r="E7" s="20" t="s">
        <v>40</v>
      </c>
      <c r="F7" s="14">
        <f t="shared" si="0"/>
        <v>2900</v>
      </c>
      <c r="G7" s="14">
        <v>300</v>
      </c>
      <c r="H7" s="19">
        <v>2300</v>
      </c>
      <c r="I7" s="19">
        <v>300</v>
      </c>
      <c r="J7" s="19">
        <v>2600</v>
      </c>
    </row>
    <row r="8" spans="1:10" s="7" customFormat="1" ht="39.950000000000003" customHeight="1" x14ac:dyDescent="0.15">
      <c r="A8" s="16">
        <v>3</v>
      </c>
      <c r="B8" s="17" t="s">
        <v>17</v>
      </c>
      <c r="C8" s="18" t="s">
        <v>15</v>
      </c>
      <c r="D8" s="19">
        <v>1</v>
      </c>
      <c r="E8" s="20" t="s">
        <v>40</v>
      </c>
      <c r="F8" s="14">
        <f t="shared" si="0"/>
        <v>2900</v>
      </c>
      <c r="G8" s="14">
        <v>300</v>
      </c>
      <c r="H8" s="19">
        <v>2300</v>
      </c>
      <c r="I8" s="19">
        <v>300</v>
      </c>
      <c r="J8" s="19">
        <v>2600</v>
      </c>
    </row>
    <row r="9" spans="1:10" s="7" customFormat="1" ht="39.950000000000003" customHeight="1" x14ac:dyDescent="0.15">
      <c r="A9" s="12">
        <v>4</v>
      </c>
      <c r="B9" s="1" t="s">
        <v>18</v>
      </c>
      <c r="C9" s="13" t="s">
        <v>15</v>
      </c>
      <c r="D9" s="14">
        <v>1</v>
      </c>
      <c r="E9" s="15" t="s">
        <v>39</v>
      </c>
      <c r="F9" s="14">
        <f t="shared" si="0"/>
        <v>2900</v>
      </c>
      <c r="G9" s="14">
        <v>300</v>
      </c>
      <c r="H9" s="14">
        <v>2300</v>
      </c>
      <c r="I9" s="14">
        <v>300</v>
      </c>
      <c r="J9" s="14">
        <v>2600</v>
      </c>
    </row>
    <row r="10" spans="1:10" s="7" customFormat="1" ht="39.950000000000003" customHeight="1" x14ac:dyDescent="0.15">
      <c r="A10" s="12">
        <v>5</v>
      </c>
      <c r="B10" s="1" t="s">
        <v>19</v>
      </c>
      <c r="C10" s="13" t="s">
        <v>15</v>
      </c>
      <c r="D10" s="14">
        <v>2</v>
      </c>
      <c r="E10" s="15" t="s">
        <v>40</v>
      </c>
      <c r="F10" s="14">
        <f t="shared" si="0"/>
        <v>5800</v>
      </c>
      <c r="G10" s="14">
        <v>300</v>
      </c>
      <c r="H10" s="14">
        <v>2300</v>
      </c>
      <c r="I10" s="14">
        <v>300</v>
      </c>
      <c r="J10" s="14">
        <v>2600</v>
      </c>
    </row>
    <row r="11" spans="1:10" s="7" customFormat="1" ht="39.950000000000003" customHeight="1" x14ac:dyDescent="0.15">
      <c r="A11" s="29">
        <v>6</v>
      </c>
      <c r="B11" s="30" t="s">
        <v>20</v>
      </c>
      <c r="C11" s="13" t="s">
        <v>14</v>
      </c>
      <c r="D11" s="14">
        <v>1</v>
      </c>
      <c r="E11" s="15" t="s">
        <v>44</v>
      </c>
      <c r="F11" s="14">
        <f t="shared" si="0"/>
        <v>3100</v>
      </c>
      <c r="G11" s="14">
        <v>300</v>
      </c>
      <c r="H11" s="14">
        <v>2500</v>
      </c>
      <c r="I11" s="14">
        <v>300</v>
      </c>
      <c r="J11" s="14">
        <v>2800</v>
      </c>
    </row>
    <row r="12" spans="1:10" s="7" customFormat="1" ht="39.950000000000003" customHeight="1" x14ac:dyDescent="0.15">
      <c r="A12" s="29"/>
      <c r="B12" s="29"/>
      <c r="C12" s="13" t="s">
        <v>15</v>
      </c>
      <c r="D12" s="14">
        <v>4</v>
      </c>
      <c r="E12" s="15" t="s">
        <v>40</v>
      </c>
      <c r="F12" s="14">
        <f t="shared" si="0"/>
        <v>11600</v>
      </c>
      <c r="G12" s="14">
        <v>300</v>
      </c>
      <c r="H12" s="14">
        <v>2300</v>
      </c>
      <c r="I12" s="14">
        <v>300</v>
      </c>
      <c r="J12" s="14">
        <v>2600</v>
      </c>
    </row>
    <row r="13" spans="1:10" s="7" customFormat="1" ht="39.950000000000003" customHeight="1" x14ac:dyDescent="0.15">
      <c r="A13" s="29">
        <v>7</v>
      </c>
      <c r="B13" s="30" t="s">
        <v>21</v>
      </c>
      <c r="C13" s="13" t="s">
        <v>14</v>
      </c>
      <c r="D13" s="14">
        <v>1</v>
      </c>
      <c r="E13" s="15" t="s">
        <v>44</v>
      </c>
      <c r="F13" s="14">
        <f t="shared" si="0"/>
        <v>3100</v>
      </c>
      <c r="G13" s="14">
        <v>300</v>
      </c>
      <c r="H13" s="14">
        <v>2500</v>
      </c>
      <c r="I13" s="14">
        <v>300</v>
      </c>
      <c r="J13" s="14">
        <v>2800</v>
      </c>
    </row>
    <row r="14" spans="1:10" s="7" customFormat="1" ht="39.950000000000003" customHeight="1" x14ac:dyDescent="0.15">
      <c r="A14" s="29"/>
      <c r="B14" s="29"/>
      <c r="C14" s="13" t="s">
        <v>15</v>
      </c>
      <c r="D14" s="14">
        <v>9</v>
      </c>
      <c r="E14" s="15" t="s">
        <v>41</v>
      </c>
      <c r="F14" s="14">
        <f t="shared" si="0"/>
        <v>26100</v>
      </c>
      <c r="G14" s="14">
        <v>300</v>
      </c>
      <c r="H14" s="14">
        <v>2300</v>
      </c>
      <c r="I14" s="14">
        <v>300</v>
      </c>
      <c r="J14" s="14">
        <v>2600</v>
      </c>
    </row>
    <row r="15" spans="1:10" s="7" customFormat="1" ht="39.950000000000003" customHeight="1" x14ac:dyDescent="0.15">
      <c r="A15" s="16">
        <v>8</v>
      </c>
      <c r="B15" s="17" t="s">
        <v>22</v>
      </c>
      <c r="C15" s="18" t="s">
        <v>15</v>
      </c>
      <c r="D15" s="19">
        <v>1</v>
      </c>
      <c r="E15" s="20" t="s">
        <v>39</v>
      </c>
      <c r="F15" s="14">
        <f t="shared" si="0"/>
        <v>2900</v>
      </c>
      <c r="G15" s="14">
        <v>300</v>
      </c>
      <c r="H15" s="19">
        <v>2300</v>
      </c>
      <c r="I15" s="19">
        <v>300</v>
      </c>
      <c r="J15" s="19">
        <v>2600</v>
      </c>
    </row>
    <row r="16" spans="1:10" s="7" customFormat="1" ht="39.950000000000003" customHeight="1" x14ac:dyDescent="0.15">
      <c r="A16" s="16">
        <v>9</v>
      </c>
      <c r="B16" s="17" t="s">
        <v>23</v>
      </c>
      <c r="C16" s="18" t="s">
        <v>15</v>
      </c>
      <c r="D16" s="19">
        <v>1</v>
      </c>
      <c r="E16" s="20" t="s">
        <v>43</v>
      </c>
      <c r="F16" s="14">
        <f t="shared" si="0"/>
        <v>2900</v>
      </c>
      <c r="G16" s="14">
        <v>300</v>
      </c>
      <c r="H16" s="19">
        <v>2300</v>
      </c>
      <c r="I16" s="19">
        <v>300</v>
      </c>
      <c r="J16" s="19">
        <v>2600</v>
      </c>
    </row>
    <row r="17" spans="1:10" ht="39.950000000000003" customHeight="1" x14ac:dyDescent="0.15">
      <c r="A17" s="29">
        <v>10</v>
      </c>
      <c r="B17" s="30" t="s">
        <v>24</v>
      </c>
      <c r="C17" s="13" t="s">
        <v>14</v>
      </c>
      <c r="D17" s="14">
        <v>1</v>
      </c>
      <c r="E17" s="15" t="s">
        <v>44</v>
      </c>
      <c r="F17" s="14">
        <f t="shared" si="0"/>
        <v>3100</v>
      </c>
      <c r="G17" s="14">
        <v>300</v>
      </c>
      <c r="H17" s="14">
        <v>2500</v>
      </c>
      <c r="I17" s="14">
        <v>300</v>
      </c>
      <c r="J17" s="14">
        <v>2800</v>
      </c>
    </row>
    <row r="18" spans="1:10" ht="39.950000000000003" customHeight="1" x14ac:dyDescent="0.15">
      <c r="A18" s="29"/>
      <c r="B18" s="29"/>
      <c r="C18" s="13" t="s">
        <v>15</v>
      </c>
      <c r="D18" s="14">
        <v>6</v>
      </c>
      <c r="E18" s="15" t="s">
        <v>42</v>
      </c>
      <c r="F18" s="14">
        <f t="shared" si="0"/>
        <v>17400</v>
      </c>
      <c r="G18" s="14">
        <v>300</v>
      </c>
      <c r="H18" s="14">
        <v>2300</v>
      </c>
      <c r="I18" s="14">
        <v>300</v>
      </c>
      <c r="J18" s="14">
        <v>2600</v>
      </c>
    </row>
    <row r="19" spans="1:10" s="7" customFormat="1" ht="27" customHeight="1" x14ac:dyDescent="0.15">
      <c r="A19" s="24" t="s">
        <v>38</v>
      </c>
      <c r="B19" s="24"/>
      <c r="C19" s="24"/>
      <c r="D19" s="16">
        <f>SUM(D5:D18)</f>
        <v>32</v>
      </c>
      <c r="E19" s="17" t="s">
        <v>26</v>
      </c>
      <c r="F19" s="16">
        <f>SUM(F5:F18)</f>
        <v>93600</v>
      </c>
      <c r="G19" s="25" t="s">
        <v>27</v>
      </c>
      <c r="H19" s="26"/>
      <c r="I19" s="27"/>
      <c r="J19" s="16">
        <f>F19*12</f>
        <v>1123200</v>
      </c>
    </row>
  </sheetData>
  <autoFilter ref="A4:J19"/>
  <mergeCells count="18">
    <mergeCell ref="E3:E4"/>
    <mergeCell ref="F3:F4"/>
    <mergeCell ref="A2:J2"/>
    <mergeCell ref="H3:J3"/>
    <mergeCell ref="A19:C19"/>
    <mergeCell ref="G19:I19"/>
    <mergeCell ref="A3:A4"/>
    <mergeCell ref="A5:A6"/>
    <mergeCell ref="A11:A12"/>
    <mergeCell ref="A13:A14"/>
    <mergeCell ref="A17:A18"/>
    <mergeCell ref="B3:B4"/>
    <mergeCell ref="B5:B6"/>
    <mergeCell ref="B11:B12"/>
    <mergeCell ref="B13:B14"/>
    <mergeCell ref="B17:B18"/>
    <mergeCell ref="C3:C4"/>
    <mergeCell ref="D3:D4"/>
  </mergeCells>
  <phoneticPr fontId="9" type="noConversion"/>
  <printOptions horizontalCentered="1"/>
  <pageMargins left="0.196527777777778" right="0.196527777777778" top="0.62986111111111098" bottom="0.66874999999999996" header="0.29861111111111099" footer="0.29861111111111099"/>
  <pageSetup paperSize="9" scale="90" orientation="portrait" r:id="rId1"/>
  <rowBreaks count="1" manualBreakCount="1">
    <brk id="1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topLeftCell="A7" zoomScale="130" zoomScaleNormal="85" zoomScaleSheetLayoutView="130" workbookViewId="0">
      <selection activeCell="M10" sqref="M10"/>
    </sheetView>
  </sheetViews>
  <sheetFormatPr defaultColWidth="9" defaultRowHeight="13.5" x14ac:dyDescent="0.15"/>
  <cols>
    <col min="1" max="1" width="4.625" style="8" customWidth="1"/>
    <col min="2" max="2" width="8.875" style="8" customWidth="1"/>
    <col min="3" max="3" width="9.625" style="9" customWidth="1"/>
    <col min="4" max="4" width="6.625" style="9" customWidth="1"/>
    <col min="5" max="5" width="30.625" style="9" customWidth="1"/>
    <col min="6" max="6" width="7.125" style="9" customWidth="1"/>
    <col min="7" max="7" width="11" style="9" customWidth="1"/>
    <col min="8" max="10" width="8.625" style="9" customWidth="1"/>
    <col min="11" max="16384" width="9" style="9"/>
  </cols>
  <sheetData>
    <row r="1" spans="1:10" ht="18.75" x14ac:dyDescent="0.15">
      <c r="A1" s="10" t="s">
        <v>0</v>
      </c>
    </row>
    <row r="2" spans="1:10" ht="51.95" customHeight="1" x14ac:dyDescent="0.15">
      <c r="A2" s="21" t="s">
        <v>28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6" customFormat="1" ht="30" customHeight="1" x14ac:dyDescent="0.15">
      <c r="A3" s="28" t="s">
        <v>2</v>
      </c>
      <c r="B3" s="28" t="s">
        <v>3</v>
      </c>
      <c r="C3" s="23" t="s">
        <v>47</v>
      </c>
      <c r="D3" s="23" t="s">
        <v>4</v>
      </c>
      <c r="E3" s="23" t="s">
        <v>5</v>
      </c>
      <c r="F3" s="23" t="s">
        <v>29</v>
      </c>
      <c r="G3" s="11" t="s">
        <v>7</v>
      </c>
      <c r="H3" s="23" t="s">
        <v>8</v>
      </c>
      <c r="I3" s="23"/>
      <c r="J3" s="23"/>
    </row>
    <row r="4" spans="1:10" s="6" customFormat="1" ht="30" customHeight="1" x14ac:dyDescent="0.15">
      <c r="A4" s="28"/>
      <c r="B4" s="28"/>
      <c r="C4" s="23"/>
      <c r="D4" s="28"/>
      <c r="E4" s="23"/>
      <c r="F4" s="23"/>
      <c r="G4" s="11" t="s">
        <v>30</v>
      </c>
      <c r="H4" s="11" t="s">
        <v>31</v>
      </c>
      <c r="I4" s="11" t="s">
        <v>11</v>
      </c>
      <c r="J4" s="11" t="s">
        <v>12</v>
      </c>
    </row>
    <row r="5" spans="1:10" s="7" customFormat="1" ht="39.950000000000003" customHeight="1" x14ac:dyDescent="0.15">
      <c r="A5" s="29">
        <v>11</v>
      </c>
      <c r="B5" s="30" t="s">
        <v>32</v>
      </c>
      <c r="C5" s="13" t="s">
        <v>14</v>
      </c>
      <c r="D5" s="14">
        <v>2</v>
      </c>
      <c r="E5" s="15" t="s">
        <v>45</v>
      </c>
      <c r="F5" s="14">
        <f>(J5+G5)*D5</f>
        <v>6200</v>
      </c>
      <c r="G5" s="14">
        <v>300</v>
      </c>
      <c r="H5" s="14">
        <v>2500</v>
      </c>
      <c r="I5" s="14">
        <v>300</v>
      </c>
      <c r="J5" s="14">
        <v>2800</v>
      </c>
    </row>
    <row r="6" spans="1:10" s="7" customFormat="1" ht="39.950000000000003" customHeight="1" x14ac:dyDescent="0.15">
      <c r="A6" s="29"/>
      <c r="B6" s="29"/>
      <c r="C6" s="13" t="s">
        <v>15</v>
      </c>
      <c r="D6" s="14">
        <v>7</v>
      </c>
      <c r="E6" s="15" t="s">
        <v>46</v>
      </c>
      <c r="F6" s="14">
        <f t="shared" ref="F6:F13" si="0">(J6+G6)*D6</f>
        <v>20300</v>
      </c>
      <c r="G6" s="14">
        <v>300</v>
      </c>
      <c r="H6" s="14">
        <v>2300</v>
      </c>
      <c r="I6" s="14">
        <v>300</v>
      </c>
      <c r="J6" s="14">
        <v>2600</v>
      </c>
    </row>
    <row r="7" spans="1:10" s="7" customFormat="1" ht="39.950000000000003" customHeight="1" x14ac:dyDescent="0.15">
      <c r="A7" s="16">
        <v>12</v>
      </c>
      <c r="B7" s="17" t="s">
        <v>33</v>
      </c>
      <c r="C7" s="18" t="s">
        <v>15</v>
      </c>
      <c r="D7" s="19">
        <v>1</v>
      </c>
      <c r="E7" s="20" t="s">
        <v>42</v>
      </c>
      <c r="F7" s="14">
        <f t="shared" si="0"/>
        <v>2900</v>
      </c>
      <c r="G7" s="14">
        <v>300</v>
      </c>
      <c r="H7" s="19">
        <v>2300</v>
      </c>
      <c r="I7" s="19">
        <v>300</v>
      </c>
      <c r="J7" s="19">
        <v>2600</v>
      </c>
    </row>
    <row r="8" spans="1:10" ht="39.950000000000003" customHeight="1" x14ac:dyDescent="0.15">
      <c r="A8" s="29">
        <v>13</v>
      </c>
      <c r="B8" s="30" t="s">
        <v>34</v>
      </c>
      <c r="C8" s="13" t="s">
        <v>14</v>
      </c>
      <c r="D8" s="14">
        <v>1</v>
      </c>
      <c r="E8" s="15" t="s">
        <v>44</v>
      </c>
      <c r="F8" s="14">
        <f t="shared" si="0"/>
        <v>3100</v>
      </c>
      <c r="G8" s="14">
        <v>300</v>
      </c>
      <c r="H8" s="14">
        <v>2500</v>
      </c>
      <c r="I8" s="14">
        <v>300</v>
      </c>
      <c r="J8" s="14">
        <v>2800</v>
      </c>
    </row>
    <row r="9" spans="1:10" ht="39.950000000000003" customHeight="1" x14ac:dyDescent="0.15">
      <c r="A9" s="29"/>
      <c r="B9" s="29"/>
      <c r="C9" s="13" t="s">
        <v>15</v>
      </c>
      <c r="D9" s="14">
        <v>5</v>
      </c>
      <c r="E9" s="15" t="s">
        <v>42</v>
      </c>
      <c r="F9" s="14">
        <f t="shared" si="0"/>
        <v>14500</v>
      </c>
      <c r="G9" s="14">
        <v>300</v>
      </c>
      <c r="H9" s="14">
        <v>2300</v>
      </c>
      <c r="I9" s="14">
        <v>300</v>
      </c>
      <c r="J9" s="14">
        <v>2600</v>
      </c>
    </row>
    <row r="10" spans="1:10" ht="39.950000000000003" customHeight="1" x14ac:dyDescent="0.15">
      <c r="A10" s="29">
        <v>14</v>
      </c>
      <c r="B10" s="30" t="s">
        <v>35</v>
      </c>
      <c r="C10" s="13" t="s">
        <v>14</v>
      </c>
      <c r="D10" s="14">
        <v>1</v>
      </c>
      <c r="E10" s="15" t="s">
        <v>44</v>
      </c>
      <c r="F10" s="14">
        <f t="shared" si="0"/>
        <v>3100</v>
      </c>
      <c r="G10" s="14">
        <v>300</v>
      </c>
      <c r="H10" s="14">
        <v>2500</v>
      </c>
      <c r="I10" s="14">
        <v>300</v>
      </c>
      <c r="J10" s="14">
        <v>2800</v>
      </c>
    </row>
    <row r="11" spans="1:10" ht="39.950000000000003" customHeight="1" x14ac:dyDescent="0.15">
      <c r="A11" s="29"/>
      <c r="B11" s="29"/>
      <c r="C11" s="13" t="s">
        <v>15</v>
      </c>
      <c r="D11" s="14">
        <v>7</v>
      </c>
      <c r="E11" s="15" t="s">
        <v>42</v>
      </c>
      <c r="F11" s="14">
        <f t="shared" si="0"/>
        <v>20300</v>
      </c>
      <c r="G11" s="14">
        <v>300</v>
      </c>
      <c r="H11" s="14">
        <v>2300</v>
      </c>
      <c r="I11" s="14">
        <v>300</v>
      </c>
      <c r="J11" s="14">
        <v>2600</v>
      </c>
    </row>
    <row r="12" spans="1:10" ht="39.950000000000003" customHeight="1" x14ac:dyDescent="0.15">
      <c r="A12" s="29">
        <v>15</v>
      </c>
      <c r="B12" s="30" t="s">
        <v>36</v>
      </c>
      <c r="C12" s="13" t="s">
        <v>14</v>
      </c>
      <c r="D12" s="14">
        <v>1</v>
      </c>
      <c r="E12" s="15" t="s">
        <v>44</v>
      </c>
      <c r="F12" s="14">
        <f t="shared" si="0"/>
        <v>3100</v>
      </c>
      <c r="G12" s="14">
        <v>300</v>
      </c>
      <c r="H12" s="14">
        <v>2500</v>
      </c>
      <c r="I12" s="14">
        <v>300</v>
      </c>
      <c r="J12" s="14">
        <v>2800</v>
      </c>
    </row>
    <row r="13" spans="1:10" ht="39.950000000000003" customHeight="1" x14ac:dyDescent="0.15">
      <c r="A13" s="29"/>
      <c r="B13" s="29"/>
      <c r="C13" s="13" t="s">
        <v>15</v>
      </c>
      <c r="D13" s="14">
        <v>6</v>
      </c>
      <c r="E13" s="15" t="s">
        <v>39</v>
      </c>
      <c r="F13" s="14">
        <f t="shared" si="0"/>
        <v>17400</v>
      </c>
      <c r="G13" s="14">
        <v>300</v>
      </c>
      <c r="H13" s="14">
        <v>2300</v>
      </c>
      <c r="I13" s="14">
        <v>300</v>
      </c>
      <c r="J13" s="14">
        <v>2600</v>
      </c>
    </row>
    <row r="14" spans="1:10" customFormat="1" ht="27" customHeight="1" x14ac:dyDescent="0.15">
      <c r="A14" s="31" t="s">
        <v>25</v>
      </c>
      <c r="B14" s="32"/>
      <c r="C14" s="33"/>
      <c r="D14" s="12">
        <f>SUM(D5:D13)</f>
        <v>31</v>
      </c>
      <c r="E14" s="1" t="s">
        <v>37</v>
      </c>
      <c r="F14" s="12">
        <f>SUM(F5:F13)</f>
        <v>90900</v>
      </c>
      <c r="G14" s="31" t="s">
        <v>27</v>
      </c>
      <c r="H14" s="32"/>
      <c r="I14" s="33"/>
      <c r="J14" s="12">
        <f>F14*12</f>
        <v>1090800</v>
      </c>
    </row>
  </sheetData>
  <autoFilter ref="A4:J14"/>
  <mergeCells count="18">
    <mergeCell ref="E3:E4"/>
    <mergeCell ref="F3:F4"/>
    <mergeCell ref="A2:J2"/>
    <mergeCell ref="H3:J3"/>
    <mergeCell ref="A14:C14"/>
    <mergeCell ref="G14:I14"/>
    <mergeCell ref="A3:A4"/>
    <mergeCell ref="A5:A6"/>
    <mergeCell ref="A8:A9"/>
    <mergeCell ref="A10:A11"/>
    <mergeCell ref="A12:A13"/>
    <mergeCell ref="B3:B4"/>
    <mergeCell ref="B5:B6"/>
    <mergeCell ref="B8:B9"/>
    <mergeCell ref="B10:B11"/>
    <mergeCell ref="B12:B13"/>
    <mergeCell ref="C3:C4"/>
    <mergeCell ref="D3:D4"/>
  </mergeCells>
  <phoneticPr fontId="9" type="noConversion"/>
  <printOptions horizontalCentered="1"/>
  <pageMargins left="0.196527777777778" right="0.196527777777778" top="0.62986111111111098" bottom="0.66874999999999996" header="0.29861111111111099" footer="0.29861111111111099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zoomScale="145" zoomScaleNormal="145" workbookViewId="0">
      <selection activeCell="G14" sqref="G14"/>
    </sheetView>
  </sheetViews>
  <sheetFormatPr defaultColWidth="9" defaultRowHeight="13.5" x14ac:dyDescent="0.15"/>
  <sheetData>
    <row r="2" spans="1:8" ht="22.5" x14ac:dyDescent="0.15">
      <c r="A2" s="1" t="s">
        <v>24</v>
      </c>
      <c r="B2">
        <v>7</v>
      </c>
      <c r="C2">
        <v>20500</v>
      </c>
      <c r="F2" s="2" t="s">
        <v>32</v>
      </c>
      <c r="G2">
        <v>9</v>
      </c>
      <c r="H2">
        <v>26500</v>
      </c>
    </row>
    <row r="3" spans="1:8" ht="22.5" x14ac:dyDescent="0.15">
      <c r="A3" s="3" t="s">
        <v>18</v>
      </c>
      <c r="B3">
        <v>1</v>
      </c>
      <c r="C3">
        <v>2900</v>
      </c>
      <c r="F3" s="2" t="s">
        <v>33</v>
      </c>
      <c r="G3">
        <v>1</v>
      </c>
      <c r="H3">
        <v>2900</v>
      </c>
    </row>
    <row r="4" spans="1:8" ht="22.5" x14ac:dyDescent="0.15">
      <c r="A4" s="3" t="s">
        <v>19</v>
      </c>
      <c r="B4">
        <v>2</v>
      </c>
      <c r="C4">
        <v>5800</v>
      </c>
      <c r="F4" s="1" t="s">
        <v>34</v>
      </c>
      <c r="G4">
        <v>6</v>
      </c>
      <c r="H4">
        <v>17600</v>
      </c>
    </row>
    <row r="5" spans="1:8" ht="22.5" x14ac:dyDescent="0.15">
      <c r="A5" s="3" t="s">
        <v>20</v>
      </c>
      <c r="B5">
        <v>5</v>
      </c>
      <c r="C5">
        <v>14700</v>
      </c>
      <c r="F5" s="1" t="s">
        <v>35</v>
      </c>
      <c r="G5">
        <v>8</v>
      </c>
      <c r="H5">
        <v>23400</v>
      </c>
    </row>
    <row r="6" spans="1:8" ht="22.5" x14ac:dyDescent="0.15">
      <c r="A6" s="4" t="s">
        <v>21</v>
      </c>
      <c r="B6">
        <v>10</v>
      </c>
      <c r="C6">
        <v>29200</v>
      </c>
      <c r="F6" s="1" t="s">
        <v>36</v>
      </c>
      <c r="G6">
        <v>7</v>
      </c>
      <c r="H6">
        <v>20500</v>
      </c>
    </row>
    <row r="7" spans="1:8" ht="22.5" x14ac:dyDescent="0.15">
      <c r="A7" s="4" t="s">
        <v>22</v>
      </c>
      <c r="B7">
        <v>1</v>
      </c>
      <c r="C7">
        <v>2900</v>
      </c>
    </row>
    <row r="8" spans="1:8" ht="22.5" x14ac:dyDescent="0.15">
      <c r="A8" s="4" t="s">
        <v>23</v>
      </c>
      <c r="B8">
        <v>1</v>
      </c>
      <c r="C8">
        <v>2900</v>
      </c>
    </row>
    <row r="9" spans="1:8" ht="22.5" x14ac:dyDescent="0.15">
      <c r="A9" s="5" t="s">
        <v>13</v>
      </c>
      <c r="B9">
        <v>3</v>
      </c>
      <c r="C9">
        <v>8900</v>
      </c>
    </row>
    <row r="10" spans="1:8" ht="22.5" x14ac:dyDescent="0.15">
      <c r="A10" s="5" t="s">
        <v>16</v>
      </c>
      <c r="B10">
        <v>1</v>
      </c>
      <c r="C10">
        <v>2900</v>
      </c>
    </row>
    <row r="11" spans="1:8" ht="22.5" x14ac:dyDescent="0.15">
      <c r="A11" s="5" t="s">
        <v>17</v>
      </c>
      <c r="B11">
        <v>1</v>
      </c>
      <c r="C11">
        <v>2900</v>
      </c>
    </row>
    <row r="13" spans="1:8" x14ac:dyDescent="0.15">
      <c r="B13">
        <f>SUM(B2:B12)</f>
        <v>32</v>
      </c>
      <c r="C13">
        <f>SUM(C1:C12)</f>
        <v>93600</v>
      </c>
      <c r="G13">
        <f>SUM(G2:G12)</f>
        <v>31</v>
      </c>
      <c r="H13">
        <f>SUM(H1:H12)</f>
        <v>90900</v>
      </c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一标-秩序岗位人员岗位及费用明细</vt:lpstr>
      <vt:lpstr>二标-秩序岗位人员需求及费用明细</vt:lpstr>
      <vt:lpstr>Sheet2</vt:lpstr>
      <vt:lpstr>'二标-秩序岗位人员需求及费用明细'!Print_Area</vt:lpstr>
      <vt:lpstr>'一标-秩序岗位人员岗位及费用明细'!Print_Area</vt:lpstr>
      <vt:lpstr>'二标-秩序岗位人员需求及费用明细'!Print_Titles</vt:lpstr>
      <vt:lpstr>'一标-秩序岗位人员岗位及费用明细'!Print_Titles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咨询公司办公室</cp:lastModifiedBy>
  <dcterms:created xsi:type="dcterms:W3CDTF">2023-05-12T11:15:00Z</dcterms:created>
  <dcterms:modified xsi:type="dcterms:W3CDTF">2026-01-07T01:12:03Z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40C0FCA9A8AF4185B32546FE4B726DBE_12</vt:lpwstr>
  </property>
  <property fmtid="{D5CDD505-2E9C-101B-9397-08002B2CF9AE}" pid="4" name="CalculationRule">
    <vt:i4>0</vt:i4>
  </property>
</Properties>
</file>